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m Since 01-12-2021\Uttarakhand\VIS(2022-23)-PL460-367-645, Ms. Polypals Global Pvt Ltd\document\received as on 12-12-2022 @5pm\machines &amp; certificates\"/>
    </mc:Choice>
  </mc:AlternateContent>
  <xr:revisionPtr revIDLastSave="0" documentId="13_ncr:1_{C5D393A0-6C4B-460F-9771-99C046B83A39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XLSTART" sheetId="1" r:id="rId1"/>
    <sheet name="progress" sheetId="2" r:id="rId2"/>
  </sheets>
  <calcPr calcId="181029"/>
</workbook>
</file>

<file path=xl/calcChain.xml><?xml version="1.0" encoding="utf-8"?>
<calcChain xmlns="http://schemas.openxmlformats.org/spreadsheetml/2006/main">
  <c r="E28" i="2" l="1"/>
  <c r="E39" i="2"/>
  <c r="D38" i="1"/>
  <c r="F26" i="1"/>
  <c r="E26" i="1"/>
  <c r="D26" i="1"/>
  <c r="D37" i="1"/>
  <c r="E6" i="1"/>
  <c r="E40" i="2" l="1"/>
</calcChain>
</file>

<file path=xl/sharedStrings.xml><?xml version="1.0" encoding="utf-8"?>
<sst xmlns="http://schemas.openxmlformats.org/spreadsheetml/2006/main" count="108" uniqueCount="39">
  <si>
    <t>S.NO</t>
  </si>
  <si>
    <t>NAME OF MACHINERY</t>
  </si>
  <si>
    <t>CORE CUTTING</t>
  </si>
  <si>
    <t>FIRE FIGHTING SYSTEM</t>
  </si>
  <si>
    <t>INDUSTRIAL PROCESS CHILLER (REYNOLD)</t>
  </si>
  <si>
    <t>MACHINE LIST</t>
  </si>
  <si>
    <t>Purchased</t>
  </si>
  <si>
    <t>Purchased &amp; installed</t>
  </si>
  <si>
    <t>Performa Invoice</t>
  </si>
  <si>
    <t>Invoice</t>
  </si>
  <si>
    <t>Status</t>
  </si>
  <si>
    <t>om enterprises</t>
  </si>
  <si>
    <t>MISC TOOLS (INDUSTRIAL EQUIPMENT SYNDICATE)</t>
  </si>
  <si>
    <t>MISC TOOLS (SKARC)</t>
  </si>
  <si>
    <t>ELECTRIC PANEL (ZAD)</t>
  </si>
  <si>
    <t>TRANSFORMER 800KVA (JAYBEE INDUSTRIES)</t>
  </si>
  <si>
    <t>AIR HANDLING UNIT (INFANITE)</t>
  </si>
  <si>
    <t>CORONA TREATMENT SYSTEM (IEEC)</t>
  </si>
  <si>
    <t>SLITTING MACHINE (GUPTA ENTERPRISES)</t>
  </si>
  <si>
    <t>ONLINE SHEET CUTTING (EN PLAST)</t>
  </si>
  <si>
    <t>CALENDER LINE (SHANGHAI)</t>
  </si>
  <si>
    <t>COOLING TOWER (NORTH STREET)</t>
  </si>
  <si>
    <t>THERMIC FLUID HEATER (NEOTECH)</t>
  </si>
  <si>
    <t>AIR COMPRESSOR (PMGC)</t>
  </si>
  <si>
    <t>GRINDER MACHINE (VIJAY ENGINEER)</t>
  </si>
  <si>
    <t>X RAY SCANNER (JASCH)</t>
  </si>
  <si>
    <t>MACHINE INSTALLATION (SK ENGINEER)</t>
  </si>
  <si>
    <t>SERVO STABLIZER (RED PHASE)</t>
  </si>
  <si>
    <t>DG SET 400KVA (JAKSON)</t>
  </si>
  <si>
    <t>DG SET 200KVA (JAKSON)</t>
  </si>
  <si>
    <t>EOT CRANE (VENUS ENGINEERS)</t>
  </si>
  <si>
    <t>QA TESTING (DEEPAK POLYPLAST)</t>
  </si>
  <si>
    <t>Not yet purchased</t>
  </si>
  <si>
    <t>Other Misc. Items (OM ENTERPRISES)</t>
  </si>
  <si>
    <t>Total</t>
  </si>
  <si>
    <t>STATUS</t>
  </si>
  <si>
    <t>INVOICES RECEIVED</t>
  </si>
  <si>
    <t>LIST OF MACHINES AND EQUIPMENTS</t>
  </si>
  <si>
    <t>S.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</si>
</sst>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₹&quot;\ * #,##0.00_ ;_ &quot;₹&quot;\ * \-#,##0.00_ ;_ &quot;₹&quot;\ * &quot;-&quot;??_ ;_ @_ "/>
    <numFmt numFmtId="164" formatCode="_ &quot;₹&quot;\ * #,##0_ ;_ &quot;₹&quot;\ * \-#,##0_ ;_ &quot;₹&quot;\ * &quot;-&quot;??_ ;_ @_ "/>
    <numFmt numFmtId="165" formatCode="_-[$$-409]* #,##0_ ;_-[$$-409]* \-#,##0\ ;_-[$$-409]* &quot;-&quot;??_ ;_-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0" xfId="42" applyNumberFormat="1" applyFont="1"/>
    <xf numFmtId="165" fontId="0" fillId="0" borderId="0" xfId="42" applyNumberFormat="1" applyFont="1"/>
    <xf numFmtId="14" fontId="0" fillId="0" borderId="0" xfId="42" applyNumberFormat="1" applyFont="1"/>
    <xf numFmtId="164" fontId="16" fillId="0" borderId="0" xfId="42" applyNumberFormat="1" applyFont="1"/>
    <xf numFmtId="164" fontId="16" fillId="0" borderId="0" xfId="0" applyNumberFormat="1" applyFont="1"/>
    <xf numFmtId="0" fontId="0" fillId="0" borderId="10" xfId="0" applyBorder="1" applyAlignment="1">
      <alignment horizontal="right" wrapText="1"/>
    </xf>
    <xf numFmtId="0" fontId="0" fillId="0" borderId="10" xfId="0" applyBorder="1"/>
    <xf numFmtId="0" fontId="0" fillId="0" borderId="10" xfId="0" applyBorder="1" applyAlignment="1">
      <alignment wrapText="1"/>
    </xf>
    <xf numFmtId="14" fontId="0" fillId="0" borderId="0" xfId="0" applyNumberFormat="1"/>
    <xf numFmtId="0" fontId="16" fillId="0" borderId="10" xfId="0" applyFont="1" applyBorder="1"/>
    <xf numFmtId="0" fontId="18" fillId="0" borderId="10" xfId="0" applyFont="1" applyBorder="1" applyAlignment="1">
      <alignment horizontal="justify" vertical="center" wrapText="1"/>
    </xf>
    <xf numFmtId="0" fontId="16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 vertical="center"/>
    </xf>
    <xf numFmtId="164" fontId="16" fillId="0" borderId="10" xfId="4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42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164" fontId="1" fillId="0" borderId="10" xfId="42" applyNumberFormat="1" applyFont="1" applyBorder="1" applyAlignment="1">
      <alignment horizontal="center" vertical="center"/>
    </xf>
    <xf numFmtId="164" fontId="0" fillId="0" borderId="0" xfId="42" applyNumberFormat="1" applyFont="1" applyAlignment="1">
      <alignment horizontal="center" vertical="center"/>
    </xf>
    <xf numFmtId="164" fontId="16" fillId="0" borderId="0" xfId="42" applyNumberFormat="1" applyFont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opLeftCell="A11" zoomScaleNormal="100" workbookViewId="0">
      <selection sqref="A1:D38"/>
    </sheetView>
  </sheetViews>
  <sheetFormatPr defaultRowHeight="15" x14ac:dyDescent="0.25"/>
  <cols>
    <col min="1" max="1" width="5.42578125" bestFit="1" customWidth="1"/>
    <col min="2" max="2" width="58.7109375" customWidth="1"/>
    <col min="3" max="3" width="20.28515625" customWidth="1"/>
    <col min="4" max="4" width="13.28515625" style="1" bestFit="1" customWidth="1"/>
    <col min="5" max="5" width="17.28515625" style="3" bestFit="1" customWidth="1"/>
    <col min="6" max="6" width="13.28515625" bestFit="1" customWidth="1"/>
    <col min="7" max="7" width="10.42578125" bestFit="1" customWidth="1"/>
  </cols>
  <sheetData>
    <row r="1" spans="1:7" x14ac:dyDescent="0.25">
      <c r="A1" s="12" t="s">
        <v>5</v>
      </c>
      <c r="B1" s="12"/>
      <c r="C1" s="10" t="s">
        <v>10</v>
      </c>
      <c r="D1" s="4" t="s">
        <v>9</v>
      </c>
      <c r="E1" s="4" t="s">
        <v>8</v>
      </c>
    </row>
    <row r="2" spans="1:7" x14ac:dyDescent="0.25">
      <c r="A2" s="7" t="s">
        <v>0</v>
      </c>
      <c r="B2" s="8" t="s">
        <v>1</v>
      </c>
      <c r="C2" s="7"/>
      <c r="E2" s="1"/>
    </row>
    <row r="3" spans="1:7" x14ac:dyDescent="0.25">
      <c r="A3" s="6">
        <v>1</v>
      </c>
      <c r="B3" s="8" t="s">
        <v>23</v>
      </c>
      <c r="C3" s="11" t="s">
        <v>6</v>
      </c>
      <c r="D3" s="1">
        <v>1298000</v>
      </c>
      <c r="E3" s="1"/>
    </row>
    <row r="4" spans="1:7" x14ac:dyDescent="0.25">
      <c r="A4" s="6">
        <v>2</v>
      </c>
      <c r="B4" s="8" t="s">
        <v>22</v>
      </c>
      <c r="C4" s="7" t="s">
        <v>32</v>
      </c>
      <c r="E4" s="1"/>
    </row>
    <row r="5" spans="1:7" x14ac:dyDescent="0.25">
      <c r="A5" s="6">
        <v>3</v>
      </c>
      <c r="B5" s="8" t="s">
        <v>21</v>
      </c>
      <c r="C5" s="7" t="s">
        <v>32</v>
      </c>
      <c r="E5" s="1"/>
    </row>
    <row r="6" spans="1:7" x14ac:dyDescent="0.25">
      <c r="A6" s="6">
        <v>4</v>
      </c>
      <c r="B6" s="8" t="s">
        <v>20</v>
      </c>
      <c r="C6" s="7" t="s">
        <v>32</v>
      </c>
      <c r="E6" s="1">
        <f>F6*76.31</f>
        <v>31119218</v>
      </c>
      <c r="F6" s="2">
        <v>407800</v>
      </c>
      <c r="G6" s="9">
        <v>44630</v>
      </c>
    </row>
    <row r="7" spans="1:7" x14ac:dyDescent="0.25">
      <c r="A7" s="6">
        <v>5</v>
      </c>
      <c r="B7" s="8" t="s">
        <v>2</v>
      </c>
      <c r="C7" s="7" t="s">
        <v>32</v>
      </c>
      <c r="E7" s="1"/>
    </row>
    <row r="8" spans="1:7" x14ac:dyDescent="0.25">
      <c r="A8" s="6">
        <v>6</v>
      </c>
      <c r="B8" s="8" t="s">
        <v>19</v>
      </c>
      <c r="C8" s="7" t="s">
        <v>32</v>
      </c>
      <c r="E8" s="1">
        <v>1711000</v>
      </c>
    </row>
    <row r="9" spans="1:7" x14ac:dyDescent="0.25">
      <c r="A9" s="6">
        <v>7</v>
      </c>
      <c r="B9" s="8" t="s">
        <v>18</v>
      </c>
      <c r="C9" s="7" t="s">
        <v>32</v>
      </c>
      <c r="E9" s="1">
        <v>3363000</v>
      </c>
    </row>
    <row r="10" spans="1:7" ht="16.5" customHeight="1" x14ac:dyDescent="0.25">
      <c r="A10" s="6">
        <v>8</v>
      </c>
      <c r="B10" s="8" t="s">
        <v>28</v>
      </c>
      <c r="C10" s="11" t="s">
        <v>7</v>
      </c>
      <c r="D10" s="1">
        <v>2950000</v>
      </c>
      <c r="E10" s="1"/>
    </row>
    <row r="11" spans="1:7" ht="15.75" customHeight="1" x14ac:dyDescent="0.25">
      <c r="A11" s="6">
        <v>9</v>
      </c>
      <c r="B11" s="8" t="s">
        <v>29</v>
      </c>
      <c r="C11" s="11" t="s">
        <v>7</v>
      </c>
      <c r="D11" s="1">
        <v>1475000</v>
      </c>
      <c r="E11" s="1"/>
    </row>
    <row r="12" spans="1:7" ht="16.5" customHeight="1" x14ac:dyDescent="0.25">
      <c r="A12" s="6">
        <v>10</v>
      </c>
      <c r="B12" s="8" t="s">
        <v>30</v>
      </c>
      <c r="C12" s="11" t="s">
        <v>7</v>
      </c>
      <c r="D12" s="1">
        <v>1939684</v>
      </c>
      <c r="E12" s="1"/>
    </row>
    <row r="13" spans="1:7" x14ac:dyDescent="0.25">
      <c r="A13" s="6">
        <v>11</v>
      </c>
      <c r="B13" s="8" t="s">
        <v>31</v>
      </c>
      <c r="C13" s="7" t="s">
        <v>32</v>
      </c>
      <c r="E13" s="1"/>
    </row>
    <row r="14" spans="1:7" x14ac:dyDescent="0.25">
      <c r="A14" s="6">
        <v>12</v>
      </c>
      <c r="B14" s="8" t="s">
        <v>17</v>
      </c>
      <c r="C14" s="7" t="s">
        <v>32</v>
      </c>
      <c r="E14" s="1">
        <v>973500</v>
      </c>
    </row>
    <row r="15" spans="1:7" x14ac:dyDescent="0.25">
      <c r="A15" s="6">
        <v>13</v>
      </c>
      <c r="B15" s="8" t="s">
        <v>16</v>
      </c>
      <c r="C15" s="7" t="s">
        <v>32</v>
      </c>
      <c r="E15" s="1"/>
    </row>
    <row r="16" spans="1:7" x14ac:dyDescent="0.25">
      <c r="A16" s="6">
        <v>14</v>
      </c>
      <c r="B16" s="8" t="s">
        <v>3</v>
      </c>
      <c r="C16" s="11" t="s">
        <v>6</v>
      </c>
      <c r="E16" s="1"/>
    </row>
    <row r="17" spans="1:6" x14ac:dyDescent="0.25">
      <c r="A17" s="6">
        <v>15</v>
      </c>
      <c r="B17" s="8" t="s">
        <v>15</v>
      </c>
      <c r="C17" s="11" t="s">
        <v>6</v>
      </c>
      <c r="D17" s="1">
        <v>944000</v>
      </c>
      <c r="E17" s="1"/>
    </row>
    <row r="18" spans="1:6" x14ac:dyDescent="0.25">
      <c r="A18" s="6">
        <v>16</v>
      </c>
      <c r="B18" s="8" t="s">
        <v>27</v>
      </c>
      <c r="C18" s="11" t="s">
        <v>6</v>
      </c>
      <c r="D18" s="1">
        <v>619500</v>
      </c>
      <c r="E18" s="1"/>
    </row>
    <row r="19" spans="1:6" x14ac:dyDescent="0.25">
      <c r="A19" s="6">
        <v>17</v>
      </c>
      <c r="B19" s="8" t="s">
        <v>14</v>
      </c>
      <c r="C19" s="7" t="s">
        <v>32</v>
      </c>
      <c r="E19" s="1">
        <v>25709.84</v>
      </c>
    </row>
    <row r="20" spans="1:6" x14ac:dyDescent="0.25">
      <c r="A20" s="6">
        <v>18</v>
      </c>
      <c r="B20" s="8" t="s">
        <v>26</v>
      </c>
      <c r="C20" s="7" t="s">
        <v>32</v>
      </c>
      <c r="E20" s="1"/>
    </row>
    <row r="21" spans="1:6" x14ac:dyDescent="0.25">
      <c r="A21" s="6">
        <v>19</v>
      </c>
      <c r="B21" s="8" t="s">
        <v>13</v>
      </c>
      <c r="C21" s="11" t="s">
        <v>6</v>
      </c>
      <c r="D21" s="1">
        <v>38126</v>
      </c>
      <c r="E21" s="1"/>
    </row>
    <row r="22" spans="1:6" x14ac:dyDescent="0.25">
      <c r="A22" s="6">
        <v>20</v>
      </c>
      <c r="B22" s="8" t="s">
        <v>25</v>
      </c>
      <c r="C22" s="7" t="s">
        <v>32</v>
      </c>
      <c r="E22" s="1">
        <v>2596000</v>
      </c>
    </row>
    <row r="23" spans="1:6" x14ac:dyDescent="0.25">
      <c r="A23" s="6">
        <v>21</v>
      </c>
      <c r="B23" s="8" t="s">
        <v>4</v>
      </c>
      <c r="C23" s="7" t="s">
        <v>32</v>
      </c>
      <c r="E23" s="1">
        <v>826000</v>
      </c>
    </row>
    <row r="24" spans="1:6" x14ac:dyDescent="0.25">
      <c r="A24" s="6">
        <v>22</v>
      </c>
      <c r="B24" s="8" t="s">
        <v>24</v>
      </c>
      <c r="C24" s="7" t="s">
        <v>32</v>
      </c>
      <c r="E24" s="1"/>
    </row>
    <row r="25" spans="1:6" x14ac:dyDescent="0.25">
      <c r="A25" s="6">
        <v>23</v>
      </c>
      <c r="B25" s="8" t="s">
        <v>12</v>
      </c>
      <c r="C25" s="7" t="s">
        <v>32</v>
      </c>
      <c r="E25" s="1"/>
    </row>
    <row r="26" spans="1:6" x14ac:dyDescent="0.25">
      <c r="D26" s="4">
        <f>SUM(D3:D25)</f>
        <v>9264310</v>
      </c>
      <c r="E26" s="4">
        <f>SUM(E3:E25)</f>
        <v>40614427.840000004</v>
      </c>
      <c r="F26" s="5">
        <f>SUM(D26:E26)</f>
        <v>49878737.840000004</v>
      </c>
    </row>
    <row r="27" spans="1:6" x14ac:dyDescent="0.25">
      <c r="E27" s="1"/>
    </row>
    <row r="28" spans="1:6" x14ac:dyDescent="0.25">
      <c r="B28" t="s">
        <v>11</v>
      </c>
      <c r="D28" s="1">
        <v>351257</v>
      </c>
      <c r="E28" s="3">
        <v>44796</v>
      </c>
    </row>
    <row r="29" spans="1:6" x14ac:dyDescent="0.25">
      <c r="D29" s="1">
        <v>47731</v>
      </c>
      <c r="E29" s="3">
        <v>44797</v>
      </c>
    </row>
    <row r="30" spans="1:6" x14ac:dyDescent="0.25">
      <c r="D30" s="1">
        <v>48380</v>
      </c>
      <c r="E30" s="3">
        <v>44798</v>
      </c>
    </row>
    <row r="31" spans="1:6" x14ac:dyDescent="0.25">
      <c r="D31" s="1">
        <v>621130</v>
      </c>
      <c r="E31" s="3">
        <v>44848</v>
      </c>
    </row>
    <row r="32" spans="1:6" x14ac:dyDescent="0.25">
      <c r="D32" s="1">
        <v>47200</v>
      </c>
      <c r="E32" s="3">
        <v>44849</v>
      </c>
    </row>
    <row r="33" spans="4:5" x14ac:dyDescent="0.25">
      <c r="D33" s="1">
        <v>49501</v>
      </c>
      <c r="E33" s="3">
        <v>44851</v>
      </c>
    </row>
    <row r="34" spans="4:5" x14ac:dyDescent="0.25">
      <c r="D34" s="1">
        <v>35400</v>
      </c>
      <c r="E34" s="3">
        <v>44863</v>
      </c>
    </row>
    <row r="35" spans="4:5" x14ac:dyDescent="0.25">
      <c r="D35" s="1">
        <v>35400</v>
      </c>
      <c r="E35" s="3">
        <v>44865</v>
      </c>
    </row>
    <row r="36" spans="4:5" x14ac:dyDescent="0.25">
      <c r="D36" s="1">
        <v>147500</v>
      </c>
      <c r="E36" s="3">
        <v>44866</v>
      </c>
    </row>
    <row r="37" spans="4:5" x14ac:dyDescent="0.25">
      <c r="D37" s="4">
        <f>SUM(D28:D36)</f>
        <v>1383499</v>
      </c>
    </row>
    <row r="38" spans="4:5" x14ac:dyDescent="0.25">
      <c r="D38" s="1">
        <f>D37+D26</f>
        <v>10647809</v>
      </c>
    </row>
  </sheetData>
  <mergeCells count="1">
    <mergeCell ref="A1:B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2332-A8C9-4E5B-9954-ECC0C191C987}">
  <dimension ref="B2:E40"/>
  <sheetViews>
    <sheetView tabSelected="1" workbookViewId="0">
      <selection activeCell="F7" sqref="F7"/>
    </sheetView>
  </sheetViews>
  <sheetFormatPr defaultRowHeight="15" x14ac:dyDescent="0.25"/>
  <cols>
    <col min="1" max="1" width="9.140625" style="15"/>
    <col min="2" max="2" width="6.42578125" style="15" bestFit="1" customWidth="1"/>
    <col min="3" max="3" width="45" style="15" customWidth="1"/>
    <col min="4" max="4" width="22.42578125" style="15" customWidth="1"/>
    <col min="5" max="5" width="19.42578125" style="15" bestFit="1" customWidth="1"/>
    <col min="6" max="16384" width="9.140625" style="15"/>
  </cols>
  <sheetData>
    <row r="2" spans="2:5" ht="15.75" x14ac:dyDescent="0.25">
      <c r="B2" s="27" t="s">
        <v>37</v>
      </c>
      <c r="C2" s="27"/>
      <c r="D2" s="27"/>
      <c r="E2" s="27"/>
    </row>
    <row r="3" spans="2:5" x14ac:dyDescent="0.25">
      <c r="B3" s="13" t="s">
        <v>38</v>
      </c>
      <c r="C3" s="24" t="s">
        <v>1</v>
      </c>
      <c r="D3" s="13" t="s">
        <v>35</v>
      </c>
      <c r="E3" s="14" t="s">
        <v>36</v>
      </c>
    </row>
    <row r="4" spans="2:5" x14ac:dyDescent="0.25">
      <c r="B4" s="17">
        <v>1</v>
      </c>
      <c r="C4" s="25" t="s">
        <v>23</v>
      </c>
      <c r="D4" s="19" t="s">
        <v>6</v>
      </c>
      <c r="E4" s="18">
        <v>1298000</v>
      </c>
    </row>
    <row r="5" spans="2:5" x14ac:dyDescent="0.25">
      <c r="B5" s="17">
        <v>2</v>
      </c>
      <c r="C5" s="25" t="s">
        <v>22</v>
      </c>
      <c r="D5" s="16" t="s">
        <v>32</v>
      </c>
      <c r="E5" s="18"/>
    </row>
    <row r="6" spans="2:5" x14ac:dyDescent="0.25">
      <c r="B6" s="17">
        <v>3</v>
      </c>
      <c r="C6" s="25" t="s">
        <v>21</v>
      </c>
      <c r="D6" s="16" t="s">
        <v>32</v>
      </c>
      <c r="E6" s="18"/>
    </row>
    <row r="7" spans="2:5" x14ac:dyDescent="0.25">
      <c r="B7" s="17">
        <v>4</v>
      </c>
      <c r="C7" s="25" t="s">
        <v>20</v>
      </c>
      <c r="D7" s="16" t="s">
        <v>32</v>
      </c>
      <c r="E7" s="18"/>
    </row>
    <row r="8" spans="2:5" x14ac:dyDescent="0.25">
      <c r="B8" s="17">
        <v>5</v>
      </c>
      <c r="C8" s="25" t="s">
        <v>2</v>
      </c>
      <c r="D8" s="16" t="s">
        <v>32</v>
      </c>
      <c r="E8" s="18"/>
    </row>
    <row r="9" spans="2:5" x14ac:dyDescent="0.25">
      <c r="B9" s="17">
        <v>6</v>
      </c>
      <c r="C9" s="25" t="s">
        <v>19</v>
      </c>
      <c r="D9" s="16" t="s">
        <v>32</v>
      </c>
      <c r="E9" s="18"/>
    </row>
    <row r="10" spans="2:5" x14ac:dyDescent="0.25">
      <c r="B10" s="17">
        <v>7</v>
      </c>
      <c r="C10" s="25" t="s">
        <v>18</v>
      </c>
      <c r="D10" s="16" t="s">
        <v>32</v>
      </c>
      <c r="E10" s="18"/>
    </row>
    <row r="11" spans="2:5" x14ac:dyDescent="0.25">
      <c r="B11" s="17">
        <v>8</v>
      </c>
      <c r="C11" s="25" t="s">
        <v>28</v>
      </c>
      <c r="D11" s="19" t="s">
        <v>7</v>
      </c>
      <c r="E11" s="18">
        <v>2950000</v>
      </c>
    </row>
    <row r="12" spans="2:5" x14ac:dyDescent="0.25">
      <c r="B12" s="17">
        <v>9</v>
      </c>
      <c r="C12" s="25" t="s">
        <v>29</v>
      </c>
      <c r="D12" s="19" t="s">
        <v>7</v>
      </c>
      <c r="E12" s="18">
        <v>1475000</v>
      </c>
    </row>
    <row r="13" spans="2:5" x14ac:dyDescent="0.25">
      <c r="B13" s="17">
        <v>10</v>
      </c>
      <c r="C13" s="25" t="s">
        <v>30</v>
      </c>
      <c r="D13" s="19" t="s">
        <v>7</v>
      </c>
      <c r="E13" s="18">
        <v>1939684</v>
      </c>
    </row>
    <row r="14" spans="2:5" x14ac:dyDescent="0.25">
      <c r="B14" s="17">
        <v>11</v>
      </c>
      <c r="C14" s="25" t="s">
        <v>31</v>
      </c>
      <c r="D14" s="16" t="s">
        <v>32</v>
      </c>
      <c r="E14" s="18"/>
    </row>
    <row r="15" spans="2:5" x14ac:dyDescent="0.25">
      <c r="B15" s="17">
        <v>12</v>
      </c>
      <c r="C15" s="25" t="s">
        <v>17</v>
      </c>
      <c r="D15" s="16" t="s">
        <v>32</v>
      </c>
      <c r="E15" s="18"/>
    </row>
    <row r="16" spans="2:5" x14ac:dyDescent="0.25">
      <c r="B16" s="17">
        <v>13</v>
      </c>
      <c r="C16" s="25" t="s">
        <v>16</v>
      </c>
      <c r="D16" s="16" t="s">
        <v>32</v>
      </c>
      <c r="E16" s="18"/>
    </row>
    <row r="17" spans="2:5" x14ac:dyDescent="0.25">
      <c r="B17" s="17">
        <v>14</v>
      </c>
      <c r="C17" s="25" t="s">
        <v>3</v>
      </c>
      <c r="D17" s="19" t="s">
        <v>6</v>
      </c>
      <c r="E17" s="18"/>
    </row>
    <row r="18" spans="2:5" x14ac:dyDescent="0.25">
      <c r="B18" s="17">
        <v>15</v>
      </c>
      <c r="C18" s="25" t="s">
        <v>15</v>
      </c>
      <c r="D18" s="19" t="s">
        <v>6</v>
      </c>
      <c r="E18" s="18">
        <v>944000</v>
      </c>
    </row>
    <row r="19" spans="2:5" x14ac:dyDescent="0.25">
      <c r="B19" s="17">
        <v>16</v>
      </c>
      <c r="C19" s="25" t="s">
        <v>27</v>
      </c>
      <c r="D19" s="19" t="s">
        <v>6</v>
      </c>
      <c r="E19" s="18">
        <v>619500</v>
      </c>
    </row>
    <row r="20" spans="2:5" x14ac:dyDescent="0.25">
      <c r="B20" s="17">
        <v>17</v>
      </c>
      <c r="C20" s="25" t="s">
        <v>14</v>
      </c>
      <c r="D20" s="16" t="s">
        <v>32</v>
      </c>
      <c r="E20" s="18"/>
    </row>
    <row r="21" spans="2:5" x14ac:dyDescent="0.25">
      <c r="B21" s="17">
        <v>18</v>
      </c>
      <c r="C21" s="25" t="s">
        <v>26</v>
      </c>
      <c r="D21" s="16" t="s">
        <v>32</v>
      </c>
      <c r="E21" s="18"/>
    </row>
    <row r="22" spans="2:5" x14ac:dyDescent="0.25">
      <c r="B22" s="17">
        <v>19</v>
      </c>
      <c r="C22" s="25" t="s">
        <v>13</v>
      </c>
      <c r="D22" s="19" t="s">
        <v>6</v>
      </c>
      <c r="E22" s="18">
        <v>38126</v>
      </c>
    </row>
    <row r="23" spans="2:5" x14ac:dyDescent="0.25">
      <c r="B23" s="17">
        <v>20</v>
      </c>
      <c r="C23" s="25" t="s">
        <v>25</v>
      </c>
      <c r="D23" s="16" t="s">
        <v>32</v>
      </c>
      <c r="E23" s="18"/>
    </row>
    <row r="24" spans="2:5" x14ac:dyDescent="0.25">
      <c r="B24" s="17">
        <v>21</v>
      </c>
      <c r="C24" s="25" t="s">
        <v>4</v>
      </c>
      <c r="D24" s="16" t="s">
        <v>32</v>
      </c>
      <c r="E24" s="18"/>
    </row>
    <row r="25" spans="2:5" x14ac:dyDescent="0.25">
      <c r="B25" s="17">
        <v>22</v>
      </c>
      <c r="C25" s="25" t="s">
        <v>24</v>
      </c>
      <c r="D25" s="16" t="s">
        <v>32</v>
      </c>
      <c r="E25" s="18"/>
    </row>
    <row r="26" spans="2:5" ht="15.75" customHeight="1" x14ac:dyDescent="0.25">
      <c r="B26" s="17">
        <v>23</v>
      </c>
      <c r="C26" s="25" t="s">
        <v>12</v>
      </c>
      <c r="D26" s="16" t="s">
        <v>32</v>
      </c>
      <c r="E26" s="18"/>
    </row>
    <row r="27" spans="2:5" x14ac:dyDescent="0.25">
      <c r="B27" s="17">
        <v>24</v>
      </c>
      <c r="C27" s="26" t="s">
        <v>33</v>
      </c>
      <c r="D27" s="19" t="s">
        <v>6</v>
      </c>
      <c r="E27" s="20">
        <v>1383499</v>
      </c>
    </row>
    <row r="28" spans="2:5" x14ac:dyDescent="0.25">
      <c r="B28" s="23" t="s">
        <v>34</v>
      </c>
      <c r="C28" s="23"/>
      <c r="D28" s="23"/>
      <c r="E28" s="14">
        <f>SUM(E4:E27)</f>
        <v>10647809</v>
      </c>
    </row>
    <row r="29" spans="2:5" x14ac:dyDescent="0.25">
      <c r="E29" s="21"/>
    </row>
    <row r="30" spans="2:5" x14ac:dyDescent="0.25">
      <c r="C30" s="15" t="s">
        <v>11</v>
      </c>
      <c r="E30" s="21">
        <v>351257</v>
      </c>
    </row>
    <row r="31" spans="2:5" x14ac:dyDescent="0.25">
      <c r="E31" s="21">
        <v>47731</v>
      </c>
    </row>
    <row r="32" spans="2:5" x14ac:dyDescent="0.25">
      <c r="E32" s="21">
        <v>48380</v>
      </c>
    </row>
    <row r="33" spans="5:5" x14ac:dyDescent="0.25">
      <c r="E33" s="21">
        <v>621130</v>
      </c>
    </row>
    <row r="34" spans="5:5" x14ac:dyDescent="0.25">
      <c r="E34" s="21">
        <v>47200</v>
      </c>
    </row>
    <row r="35" spans="5:5" x14ac:dyDescent="0.25">
      <c r="E35" s="21">
        <v>49501</v>
      </c>
    </row>
    <row r="36" spans="5:5" x14ac:dyDescent="0.25">
      <c r="E36" s="21">
        <v>35400</v>
      </c>
    </row>
    <row r="37" spans="5:5" x14ac:dyDescent="0.25">
      <c r="E37" s="21">
        <v>35400</v>
      </c>
    </row>
    <row r="38" spans="5:5" x14ac:dyDescent="0.25">
      <c r="E38" s="21">
        <v>147500</v>
      </c>
    </row>
    <row r="39" spans="5:5" x14ac:dyDescent="0.25">
      <c r="E39" s="22">
        <f>SUM(E30:E38)</f>
        <v>1383499</v>
      </c>
    </row>
    <row r="40" spans="5:5" x14ac:dyDescent="0.25">
      <c r="E40" s="21">
        <f>E39+E27</f>
        <v>2766998</v>
      </c>
    </row>
  </sheetData>
  <mergeCells count="2">
    <mergeCell ref="B28:D28"/>
    <mergeCell ref="B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XLSTART</vt:lpstr>
      <vt:lpstr>progress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Manas Upmanyu</cp:lastModifiedBy>
  <dcterms:created xsi:type="dcterms:W3CDTF">2022-12-11T12:07:38Z</dcterms:created>
  <dcterms:modified xsi:type="dcterms:W3CDTF">2022-12-19T13:00:12Z</dcterms:modified>
</cp:coreProperties>
</file>